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50" i="1"/>
  <c r="E51"/>
  <c r="E50" s="1"/>
  <c r="E10"/>
  <c r="E9" s="1"/>
  <c r="E15"/>
  <c r="E19"/>
  <c r="E22"/>
  <c r="E21" s="1"/>
  <c r="E24"/>
  <c r="E26"/>
  <c r="E39"/>
  <c r="E41"/>
  <c r="E48"/>
  <c r="E47" s="1"/>
  <c r="C28"/>
  <c r="E38" l="1"/>
  <c r="E37"/>
  <c r="E36" s="1"/>
  <c r="E18"/>
  <c r="E8" s="1"/>
  <c r="C30"/>
  <c r="C27" s="1"/>
  <c r="D61" l="1"/>
  <c r="E61"/>
  <c r="C48"/>
  <c r="C47" s="1"/>
  <c r="C41"/>
  <c r="C39"/>
  <c r="C26"/>
  <c r="C24"/>
  <c r="C22"/>
  <c r="C19"/>
  <c r="C9"/>
  <c r="C38" l="1"/>
  <c r="C37" s="1"/>
  <c r="C36" s="1"/>
  <c r="C21"/>
  <c r="C18" s="1"/>
  <c r="C8" s="1"/>
  <c r="C61" l="1"/>
</calcChain>
</file>

<file path=xl/sharedStrings.xml><?xml version="1.0" encoding="utf-8"?>
<sst xmlns="http://schemas.openxmlformats.org/spreadsheetml/2006/main" count="112" uniqueCount="109">
  <si>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</si>
  <si>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</si>
  <si>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</si>
  <si>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</si>
  <si>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</si>
  <si>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</si>
  <si>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</si>
  <si>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</si>
  <si>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</si>
  <si>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</si>
  <si>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</si>
  <si>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</si>
  <si>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</si>
  <si>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</si>
  <si>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</si>
  <si>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</si>
  <si>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</si>
  <si>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</si>
  <si>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</si>
  <si>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</si>
  <si>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</si>
  <si>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</si>
  <si>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</si>
  <si>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</si>
  <si>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</si>
  <si>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</si>
  <si>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</si>
  <si>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</si>
  <si>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</si>
  <si>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</si>
  <si>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</si>
  <si>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</si>
  <si>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</si>
  <si>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</si>
  <si>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</si>
  <si>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</si>
  <si>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</si>
  <si>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</si>
  <si>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</si>
  <si>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</si>
  <si>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</si>
  <si>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</si>
  <si>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</si>
  <si>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</si>
  <si>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</si>
  <si>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</si>
  <si>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</si>
  <si>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</si>
  <si>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</si>
  <si>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</si>
  <si>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</si>
  <si>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</si>
  <si>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</si>
  <si>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</si>
  <si>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</si>
  <si>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</si>
  <si>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</si>
  <si>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</si>
  <si>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</si>
  <si>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</si>
  <si>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</si>
  <si>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</si>
  <si>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</si>
  <si>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</si>
  <si>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</si>
  <si>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</si>
  <si>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</si>
  <si>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</si>
  <si>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</si>
  <si>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</si>
  <si>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</si>
  <si>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</si>
  <si>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</si>
  <si>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</si>
  <si>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</si>
  <si>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</si>
  <si>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</si>
  <si>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</si>
  <si>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</si>
  <si>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безвозмездные поступления</t>
  </si>
  <si>
    <t>000 2 07 00000 00 0000 150</t>
  </si>
  <si>
    <t>Прочие безвозмездные поступления в бюджеты сельских поселений</t>
  </si>
  <si>
    <t>000  2 07 05000 10 0000 150</t>
  </si>
  <si>
    <t>000 2 07 05030 10 0000 150</t>
  </si>
  <si>
    <t>рублей</t>
  </si>
  <si>
    <t>Изменение прогнозируемых доходов</t>
  </si>
  <si>
    <t>000 1 14 00000 00 0000 000</t>
  </si>
  <si>
    <t>Доходы от  продажи материальных и нематери альных активов</t>
  </si>
  <si>
    <t>000 202 25576 10 0000 150</t>
  </si>
  <si>
    <t>Субсидии бюджетам бюджетной системы Российской Федерации (межбюджетные субсидии)</t>
  </si>
  <si>
    <t>000 202 25576 00 0000 150</t>
  </si>
  <si>
    <t>000 202 20000 00 0000 150</t>
  </si>
  <si>
    <t>Субсидии бюджетам на обеспечение устойчивого развития сельских территорий</t>
  </si>
  <si>
    <t>Субсидии бюджетам сельских поселений на обеспечение устойчивого развития сельских территорий</t>
  </si>
  <si>
    <t>2025 год</t>
  </si>
  <si>
    <t>2026 год</t>
  </si>
  <si>
    <t>Прочие межбюджетные трансферты передаваемые бюджетам</t>
  </si>
  <si>
    <t>Прочие межбюджетные трансферты передаваемые бюджетам сельских поселений</t>
  </si>
  <si>
    <t>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</si>
  <si>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</si>
  <si>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</si>
  <si>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000 1 14 06000 00 0000 430</t>
  </si>
  <si>
    <t>000 1 14 06020 00 0000 430</t>
  </si>
  <si>
    <t>000 1 14 06025 10 0000 430</t>
  </si>
  <si>
    <t>000 1 01 0208001 1000 110</t>
  </si>
  <si>
    <t xml:space="preserve">Приложение № 1.1
к решению Московского сельского Совета народных депутатов Почепского района Брянской области от  марта 2025г №   О внесении изменения в бюджет Московского сельского поселения Почепского муниципального района Брянской области на 2025 год                                                                                                                                                                                                                      </t>
  </si>
  <si>
    <t xml:space="preserve"> бюджета Московского сельского поселения Почепского муниципального района Брянской области на 2025 год и плановый период 2026-2027годов,предусмотренных приложением 1 к решению Московского сельского Совета народных депутатов Почепского района Брянской области </t>
  </si>
  <si>
    <t>2027 год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</si>
  <si>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27 декабря  2024 г № 18 О бюджете Московского сельского поселения Почепского муниципального района Брянской области на 2025 год и плановый период 2026-2027 годов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</si>
</sst>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2">
      <alignment horizontal="left" wrapText="1" indent="2"/>
    </xf>
    <xf numFmtId="49" fontId="1" fillId="0" borderId="4">
      <alignment horizontal="center"/>
    </xf>
  </cellStyleXfs>
  <cellXfs count="42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/>
    <xf numFmtId="0" fontId="4" fillId="0" borderId="0" xfId="0" applyFont="1"/>
    <xf numFmtId="0" fontId="3" fillId="0" borderId="1" xfId="0" applyFont="1" applyBorder="1" applyAlignment="1">
      <alignment horizontal="left" vertical="center" wrapText="1"/>
    </xf>
    <xf numFmtId="49" fontId="5" fillId="0" borderId="4" xfId="2" applyNumberFormat="1" applyFont="1" applyProtection="1">
      <alignment horizontal="center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7" fillId="0" borderId="1" xfId="0" applyFont="1" applyBorder="1"/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horizontal="right" vertical="center" wrapText="1"/>
    </xf>
    <xf numFmtId="0" fontId="9" fillId="0" borderId="2" xfId="1" applyNumberFormat="1" applyFont="1" applyAlignment="1" applyProtection="1">
      <alignment horizontal="left" vertical="top" wrapText="1"/>
    </xf>
    <xf numFmtId="0" fontId="7" fillId="0" borderId="3" xfId="0" applyFont="1" applyBorder="1" applyAlignment="1">
      <alignment horizontal="justify" vertical="center" wrapText="1"/>
    </xf>
    <xf numFmtId="4" fontId="8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/>
    <xf numFmtId="0" fontId="8" fillId="0" borderId="1" xfId="0" applyFont="1" applyBorder="1" applyAlignment="1">
      <alignment horizontal="justify" wrapText="1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vertical="top" wrapText="1"/>
    </xf>
    <xf numFmtId="0" fontId="10" fillId="0" borderId="2" xfId="1" applyNumberFormat="1" applyFont="1" applyProtection="1">
      <alignment horizontal="left" wrapText="1" indent="2"/>
    </xf>
    <xf numFmtId="0" fontId="7" fillId="0" borderId="0" xfId="0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2"/>
  <sheetViews>
    <sheetView tabSelected="1" view="pageBreakPreview" topLeftCell="B4" zoomScaleNormal="100" zoomScaleSheetLayoutView="100" workbookViewId="0">
      <selection activeCell="D16" sqref="D16"/>
    </sheetView>
  </sheetViews>
  <sheetFormatPr defaultRowHeight="15"/>
  <cols>
    <col min="1" max="1" width="31.28515625" customWidth="1"/>
    <col min="2" max="2" width="66.85546875" customWidth="1"/>
    <col min="3" max="3" width="25" customWidth="1"/>
    <col min="4" max="4" width="28.140625" customWidth="1"/>
    <col min="5" max="5" width="26.5703125" customWidth="1"/>
    <col min="6" max="6" width="3.28515625" customWidth="1"/>
    <col min="7" max="7" width="2.5703125" customWidth="1"/>
    <col min="8" max="8" width="30.42578125" customWidth="1"/>
  </cols>
  <sheetData>
    <row r="1" spans="1:8" ht="106.5" customHeight="1">
      <c r="A1" s="12"/>
      <c r="B1" s="37" t="s">
        <v>105</v>
      </c>
      <c r="C1" s="37"/>
      <c r="D1" s="37"/>
      <c r="E1" s="37"/>
      <c r="F1" s="37"/>
      <c r="G1" s="37"/>
      <c r="H1" s="2"/>
    </row>
    <row r="2" spans="1:8" ht="79.5" customHeight="1">
      <c r="A2" s="12"/>
      <c r="B2" s="40" t="s">
        <v>108</v>
      </c>
      <c r="C2" s="41"/>
      <c r="D2" s="41"/>
      <c r="E2" s="41"/>
      <c r="F2" s="41"/>
      <c r="G2" s="41"/>
    </row>
    <row r="3" spans="1:8" ht="35.25" customHeight="1">
      <c r="A3" s="12"/>
      <c r="B3" s="35" t="s">
        <v>85</v>
      </c>
      <c r="C3" s="36"/>
      <c r="D3" s="36"/>
      <c r="E3" s="36"/>
      <c r="F3" s="36"/>
      <c r="G3" s="12"/>
    </row>
    <row r="4" spans="1:8" ht="67.5" customHeight="1">
      <c r="A4" s="12"/>
      <c r="B4" s="38" t="s">
        <v>106</v>
      </c>
      <c r="C4" s="39"/>
      <c r="D4" s="39"/>
      <c r="E4" s="39"/>
      <c r="F4" s="12"/>
      <c r="G4" s="12"/>
    </row>
    <row r="5" spans="1:8" ht="15.75">
      <c r="A5" s="35"/>
      <c r="B5" s="36"/>
      <c r="C5" s="36"/>
      <c r="D5" s="36"/>
      <c r="E5" s="36"/>
      <c r="F5" s="12"/>
      <c r="G5" s="12"/>
    </row>
    <row r="6" spans="1:8" ht="15.75">
      <c r="A6" s="12"/>
      <c r="B6" s="13"/>
      <c r="C6" s="12"/>
      <c r="D6" s="12"/>
      <c r="E6" s="14" t="s">
        <v>84</v>
      </c>
      <c r="F6" s="12"/>
      <c r="G6" s="12"/>
    </row>
    <row r="7" spans="1:8" s="1" customFormat="1" ht="75.75" customHeight="1">
      <c r="A7" s="15" t="s">
        <v>0</v>
      </c>
      <c r="B7" s="15" t="s">
        <v>1</v>
      </c>
      <c r="C7" s="16" t="s">
        <v>94</v>
      </c>
      <c r="D7" s="16" t="s">
        <v>95</v>
      </c>
      <c r="E7" s="16" t="s">
        <v>107</v>
      </c>
      <c r="F7" s="17"/>
      <c r="G7" s="17"/>
    </row>
    <row r="8" spans="1:8" ht="30.75" customHeight="1">
      <c r="A8" s="18" t="s">
        <v>2</v>
      </c>
      <c r="B8" s="19" t="s">
        <v>20</v>
      </c>
      <c r="C8" s="20">
        <f>C9+C15+C18+C26+C32</f>
        <v>0</v>
      </c>
      <c r="D8" s="20">
        <v>0</v>
      </c>
      <c r="E8" s="20">
        <f>SUM(E9+E15+E18+E26)</f>
        <v>0</v>
      </c>
      <c r="F8" s="12"/>
      <c r="G8" s="12"/>
    </row>
    <row r="9" spans="1:8" ht="40.5" customHeight="1">
      <c r="A9" s="18" t="s">
        <v>3</v>
      </c>
      <c r="B9" s="21" t="s">
        <v>21</v>
      </c>
      <c r="C9" s="20">
        <f>C10</f>
        <v>0</v>
      </c>
      <c r="D9" s="20">
        <v>0</v>
      </c>
      <c r="E9" s="20">
        <f>SUM(E10)</f>
        <v>0</v>
      </c>
      <c r="F9" s="12"/>
      <c r="G9" s="12"/>
    </row>
    <row r="10" spans="1:8" ht="45.75" customHeight="1">
      <c r="A10" s="18" t="s">
        <v>4</v>
      </c>
      <c r="B10" s="22" t="s">
        <v>22</v>
      </c>
      <c r="C10" s="23">
        <v>0</v>
      </c>
      <c r="D10" s="23">
        <v>0</v>
      </c>
      <c r="E10" s="23">
        <f>SUM(E11+E12+E14)</f>
        <v>0</v>
      </c>
      <c r="F10" s="12"/>
      <c r="G10" s="12"/>
    </row>
    <row r="11" spans="1:8" ht="117.75" customHeight="1">
      <c r="A11" s="18" t="s">
        <v>5</v>
      </c>
      <c r="B11" s="24" t="s">
        <v>58</v>
      </c>
      <c r="C11" s="23">
        <v>0</v>
      </c>
      <c r="D11" s="23">
        <v>0</v>
      </c>
      <c r="E11" s="23">
        <v>0</v>
      </c>
      <c r="F11" s="12"/>
      <c r="G11" s="12"/>
    </row>
    <row r="12" spans="1:8" ht="163.5" customHeight="1">
      <c r="A12" s="18" t="s">
        <v>60</v>
      </c>
      <c r="B12" s="25" t="s">
        <v>61</v>
      </c>
      <c r="C12" s="23">
        <v>0</v>
      </c>
      <c r="D12" s="23">
        <v>0</v>
      </c>
      <c r="E12" s="23">
        <v>0</v>
      </c>
      <c r="F12" s="12"/>
      <c r="G12" s="12"/>
    </row>
    <row r="13" spans="1:8" ht="163.5" customHeight="1">
      <c r="A13" s="18" t="s">
        <v>104</v>
      </c>
      <c r="B13" s="34"/>
      <c r="C13" s="23">
        <v>0</v>
      </c>
      <c r="D13" s="23">
        <v>0</v>
      </c>
      <c r="E13" s="23">
        <v>0</v>
      </c>
      <c r="F13" s="12"/>
      <c r="G13" s="12"/>
    </row>
    <row r="14" spans="1:8" ht="84.75" customHeight="1">
      <c r="A14" s="18" t="s">
        <v>59</v>
      </c>
      <c r="B14" s="24" t="s">
        <v>57</v>
      </c>
      <c r="C14" s="23">
        <v>1100</v>
      </c>
      <c r="D14" s="23">
        <v>0</v>
      </c>
      <c r="E14" s="23">
        <v>0</v>
      </c>
      <c r="F14" s="12"/>
      <c r="G14" s="12"/>
    </row>
    <row r="15" spans="1:8" ht="45.75" customHeight="1">
      <c r="A15" s="18" t="s">
        <v>6</v>
      </c>
      <c r="B15" s="21" t="s">
        <v>23</v>
      </c>
      <c r="C15" s="20">
        <v>0</v>
      </c>
      <c r="D15" s="20">
        <v>0</v>
      </c>
      <c r="E15" s="20">
        <f>SUM(E16)</f>
        <v>0</v>
      </c>
      <c r="F15" s="12"/>
      <c r="G15" s="12"/>
    </row>
    <row r="16" spans="1:8" ht="48" customHeight="1">
      <c r="A16" s="18" t="s">
        <v>8</v>
      </c>
      <c r="B16" s="22" t="s">
        <v>24</v>
      </c>
      <c r="C16" s="23">
        <v>0</v>
      </c>
      <c r="D16" s="23">
        <v>0</v>
      </c>
      <c r="E16" s="23">
        <v>0</v>
      </c>
      <c r="F16" s="12"/>
      <c r="G16" s="12"/>
    </row>
    <row r="17" spans="1:7" ht="42" customHeight="1">
      <c r="A17" s="18" t="s">
        <v>48</v>
      </c>
      <c r="B17" s="22" t="s">
        <v>24</v>
      </c>
      <c r="C17" s="23">
        <v>0</v>
      </c>
      <c r="D17" s="23">
        <v>0</v>
      </c>
      <c r="E17" s="23">
        <v>0</v>
      </c>
      <c r="F17" s="12"/>
      <c r="G17" s="12"/>
    </row>
    <row r="18" spans="1:7" ht="40.5" customHeight="1">
      <c r="A18" s="18" t="s">
        <v>7</v>
      </c>
      <c r="B18" s="21" t="s">
        <v>25</v>
      </c>
      <c r="C18" s="20">
        <f>C19+C21</f>
        <v>0</v>
      </c>
      <c r="D18" s="20">
        <v>0</v>
      </c>
      <c r="E18" s="20">
        <f>SUM(E19+E21)</f>
        <v>0</v>
      </c>
      <c r="F18" s="12"/>
      <c r="G18" s="12"/>
    </row>
    <row r="19" spans="1:7" ht="51.75" customHeight="1">
      <c r="A19" s="18" t="s">
        <v>9</v>
      </c>
      <c r="B19" s="22" t="s">
        <v>26</v>
      </c>
      <c r="C19" s="23">
        <f>C20</f>
        <v>0</v>
      </c>
      <c r="D19" s="23">
        <v>0</v>
      </c>
      <c r="E19" s="23">
        <f>SUM(E20)</f>
        <v>0</v>
      </c>
      <c r="F19" s="12"/>
      <c r="G19" s="12"/>
    </row>
    <row r="20" spans="1:7" ht="78.75" customHeight="1">
      <c r="A20" s="18" t="s">
        <v>10</v>
      </c>
      <c r="B20" s="22" t="s">
        <v>27</v>
      </c>
      <c r="C20" s="23">
        <v>0</v>
      </c>
      <c r="D20" s="23">
        <v>0</v>
      </c>
      <c r="E20" s="23">
        <v>0</v>
      </c>
      <c r="F20" s="12"/>
      <c r="G20" s="12"/>
    </row>
    <row r="21" spans="1:7" ht="38.25" customHeight="1">
      <c r="A21" s="18" t="s">
        <v>11</v>
      </c>
      <c r="B21" s="21" t="s">
        <v>28</v>
      </c>
      <c r="C21" s="20">
        <f>C22+C24</f>
        <v>0</v>
      </c>
      <c r="D21" s="20">
        <v>0</v>
      </c>
      <c r="E21" s="20">
        <f>SUM(E22+E24)</f>
        <v>0</v>
      </c>
      <c r="F21" s="12"/>
      <c r="G21" s="12"/>
    </row>
    <row r="22" spans="1:7" ht="32.25" customHeight="1">
      <c r="A22" s="18" t="s">
        <v>19</v>
      </c>
      <c r="B22" s="22" t="s">
        <v>29</v>
      </c>
      <c r="C22" s="23">
        <f>C23</f>
        <v>0</v>
      </c>
      <c r="D22" s="23">
        <v>0</v>
      </c>
      <c r="E22" s="23">
        <f>SUM(E23)</f>
        <v>0</v>
      </c>
      <c r="F22" s="12"/>
      <c r="G22" s="12"/>
    </row>
    <row r="23" spans="1:7" ht="60.75" customHeight="1">
      <c r="A23" s="18" t="s">
        <v>12</v>
      </c>
      <c r="B23" s="22" t="s">
        <v>30</v>
      </c>
      <c r="C23" s="23">
        <v>0</v>
      </c>
      <c r="D23" s="23">
        <v>0</v>
      </c>
      <c r="E23" s="23">
        <v>0</v>
      </c>
      <c r="F23" s="12"/>
      <c r="G23" s="12"/>
    </row>
    <row r="24" spans="1:7" ht="30" customHeight="1">
      <c r="A24" s="18" t="s">
        <v>13</v>
      </c>
      <c r="B24" s="22" t="s">
        <v>31</v>
      </c>
      <c r="C24" s="23">
        <f>C25</f>
        <v>0</v>
      </c>
      <c r="D24" s="23">
        <v>0</v>
      </c>
      <c r="E24" s="23">
        <f>SUM(E25)</f>
        <v>0</v>
      </c>
      <c r="F24" s="12"/>
      <c r="G24" s="12"/>
    </row>
    <row r="25" spans="1:7" ht="60.75" customHeight="1">
      <c r="A25" s="18" t="s">
        <v>14</v>
      </c>
      <c r="B25" s="22" t="s">
        <v>32</v>
      </c>
      <c r="C25" s="23">
        <v>0</v>
      </c>
      <c r="D25" s="23">
        <v>0</v>
      </c>
      <c r="E25" s="23">
        <v>0</v>
      </c>
      <c r="F25" s="12"/>
      <c r="G25" s="12"/>
    </row>
    <row r="26" spans="1:7" ht="63.75" customHeight="1">
      <c r="A26" s="18" t="s">
        <v>15</v>
      </c>
      <c r="B26" s="21" t="s">
        <v>33</v>
      </c>
      <c r="C26" s="26">
        <f>C27</f>
        <v>0</v>
      </c>
      <c r="D26" s="26">
        <v>0</v>
      </c>
      <c r="E26" s="26">
        <f>SUM(E27)</f>
        <v>0</v>
      </c>
      <c r="F26" s="12"/>
      <c r="G26" s="12"/>
    </row>
    <row r="27" spans="1:7" ht="133.5" customHeight="1">
      <c r="A27" s="18" t="s">
        <v>16</v>
      </c>
      <c r="B27" s="22" t="s">
        <v>34</v>
      </c>
      <c r="C27" s="27">
        <f>C30+C28</f>
        <v>0</v>
      </c>
      <c r="D27" s="27">
        <v>0</v>
      </c>
      <c r="E27" s="27">
        <v>0</v>
      </c>
      <c r="F27" s="12"/>
      <c r="G27" s="12"/>
    </row>
    <row r="28" spans="1:7" ht="131.25" customHeight="1">
      <c r="A28" s="18" t="s">
        <v>54</v>
      </c>
      <c r="B28" s="22" t="s">
        <v>56</v>
      </c>
      <c r="C28" s="27">
        <f>C29</f>
        <v>0</v>
      </c>
      <c r="D28" s="27">
        <v>0</v>
      </c>
      <c r="E28" s="27">
        <v>0</v>
      </c>
      <c r="F28" s="12"/>
      <c r="G28" s="12"/>
    </row>
    <row r="29" spans="1:7" ht="102.75" customHeight="1">
      <c r="A29" s="18" t="s">
        <v>53</v>
      </c>
      <c r="B29" s="22" t="s">
        <v>55</v>
      </c>
      <c r="C29" s="27">
        <v>0</v>
      </c>
      <c r="D29" s="27">
        <v>0</v>
      </c>
      <c r="E29" s="27">
        <v>0</v>
      </c>
      <c r="F29" s="12"/>
      <c r="G29" s="12"/>
    </row>
    <row r="30" spans="1:7" ht="90" customHeight="1">
      <c r="A30" s="18" t="s">
        <v>49</v>
      </c>
      <c r="B30" s="22" t="s">
        <v>51</v>
      </c>
      <c r="C30" s="27">
        <f>C31</f>
        <v>0</v>
      </c>
      <c r="D30" s="27">
        <v>0</v>
      </c>
      <c r="E30" s="27">
        <v>0</v>
      </c>
      <c r="F30" s="12"/>
      <c r="G30" s="12"/>
    </row>
    <row r="31" spans="1:7" ht="99" customHeight="1">
      <c r="A31" s="28" t="s">
        <v>50</v>
      </c>
      <c r="B31" s="22" t="s">
        <v>52</v>
      </c>
      <c r="C31" s="27">
        <v>0</v>
      </c>
      <c r="D31" s="27">
        <v>0</v>
      </c>
      <c r="E31" s="27">
        <v>0</v>
      </c>
      <c r="F31" s="12"/>
      <c r="G31" s="12"/>
    </row>
    <row r="32" spans="1:7" ht="99" customHeight="1">
      <c r="A32" s="11" t="s">
        <v>86</v>
      </c>
      <c r="B32" s="29" t="s">
        <v>87</v>
      </c>
      <c r="C32" s="27"/>
      <c r="D32" s="27">
        <v>0</v>
      </c>
      <c r="E32" s="27"/>
      <c r="F32" s="12"/>
      <c r="G32" s="12"/>
    </row>
    <row r="33" spans="1:7" ht="120.75" customHeight="1">
      <c r="A33" s="11" t="s">
        <v>101</v>
      </c>
      <c r="B33" s="33" t="s">
        <v>98</v>
      </c>
      <c r="C33" s="27"/>
      <c r="D33" s="27">
        <v>0</v>
      </c>
      <c r="E33" s="27"/>
      <c r="F33" s="12"/>
      <c r="G33" s="12"/>
    </row>
    <row r="34" spans="1:7" ht="136.5" customHeight="1">
      <c r="A34" s="11" t="s">
        <v>102</v>
      </c>
      <c r="B34" s="33" t="s">
        <v>99</v>
      </c>
      <c r="C34" s="27"/>
      <c r="D34" s="27">
        <v>0</v>
      </c>
      <c r="E34" s="27"/>
      <c r="F34" s="12"/>
      <c r="G34" s="12"/>
    </row>
    <row r="35" spans="1:7" ht="113.25" customHeight="1">
      <c r="A35" s="11" t="s">
        <v>103</v>
      </c>
      <c r="B35" s="33" t="s">
        <v>100</v>
      </c>
      <c r="C35" s="27"/>
      <c r="D35" s="27">
        <v>0</v>
      </c>
      <c r="E35" s="27"/>
      <c r="F35" s="12"/>
      <c r="G35" s="12"/>
    </row>
    <row r="36" spans="1:7" ht="41.25" customHeight="1">
      <c r="A36" s="18" t="s">
        <v>17</v>
      </c>
      <c r="B36" s="21" t="s">
        <v>35</v>
      </c>
      <c r="C36" s="26">
        <f>C37</f>
        <v>119140</v>
      </c>
      <c r="D36" s="26">
        <v>0</v>
      </c>
      <c r="E36" s="26">
        <f>SUM(E37+E55)</f>
        <v>0</v>
      </c>
      <c r="F36" s="12"/>
      <c r="G36" s="12"/>
    </row>
    <row r="37" spans="1:7" ht="57.75" customHeight="1">
      <c r="A37" s="18" t="s">
        <v>18</v>
      </c>
      <c r="B37" s="21" t="s">
        <v>36</v>
      </c>
      <c r="C37" s="26">
        <f>C38+C47+C50+C44</f>
        <v>119140</v>
      </c>
      <c r="D37" s="26">
        <v>0</v>
      </c>
      <c r="E37" s="26">
        <f>SUM(E38+E47+E50)</f>
        <v>0</v>
      </c>
      <c r="F37" s="12"/>
      <c r="G37" s="12"/>
    </row>
    <row r="38" spans="1:7" ht="43.5" customHeight="1">
      <c r="A38" s="18" t="s">
        <v>70</v>
      </c>
      <c r="B38" s="22" t="s">
        <v>37</v>
      </c>
      <c r="C38" s="26">
        <f>C39+C41</f>
        <v>0</v>
      </c>
      <c r="D38" s="26">
        <v>0</v>
      </c>
      <c r="E38" s="26">
        <f>SUM(E39+E41)</f>
        <v>0</v>
      </c>
      <c r="F38" s="12"/>
      <c r="G38" s="12"/>
    </row>
    <row r="39" spans="1:7" ht="25.5" customHeight="1">
      <c r="A39" s="18" t="s">
        <v>76</v>
      </c>
      <c r="B39" s="22" t="s">
        <v>38</v>
      </c>
      <c r="C39" s="23">
        <f>C40</f>
        <v>0</v>
      </c>
      <c r="D39" s="23">
        <v>0</v>
      </c>
      <c r="E39" s="23">
        <f>SUM(E40)</f>
        <v>0</v>
      </c>
      <c r="F39" s="12"/>
      <c r="G39" s="12"/>
    </row>
    <row r="40" spans="1:7" ht="53.25" customHeight="1">
      <c r="A40" s="18" t="s">
        <v>77</v>
      </c>
      <c r="B40" s="22" t="s">
        <v>78</v>
      </c>
      <c r="C40" s="23">
        <v>0</v>
      </c>
      <c r="D40" s="23">
        <v>0</v>
      </c>
      <c r="E40" s="23">
        <v>0</v>
      </c>
      <c r="F40" s="12"/>
      <c r="G40" s="12"/>
    </row>
    <row r="41" spans="1:7" ht="1.5" hidden="1" customHeight="1">
      <c r="A41" s="18" t="s">
        <v>69</v>
      </c>
      <c r="B41" s="22" t="s">
        <v>39</v>
      </c>
      <c r="C41" s="23">
        <f>C42</f>
        <v>0</v>
      </c>
      <c r="D41" s="23">
        <v>0</v>
      </c>
      <c r="E41" s="23">
        <f>SUM(E42)</f>
        <v>0</v>
      </c>
      <c r="F41" s="12"/>
      <c r="G41" s="12"/>
    </row>
    <row r="42" spans="1:7" ht="43.5" hidden="1" customHeight="1">
      <c r="A42" s="18" t="s">
        <v>68</v>
      </c>
      <c r="B42" s="22" t="s">
        <v>40</v>
      </c>
      <c r="C42" s="23">
        <v>0</v>
      </c>
      <c r="D42" s="23">
        <v>0</v>
      </c>
      <c r="E42" s="23">
        <v>0</v>
      </c>
      <c r="F42" s="12"/>
      <c r="G42" s="12"/>
    </row>
    <row r="43" spans="1:7" ht="43.5" customHeight="1">
      <c r="A43" s="18" t="s">
        <v>91</v>
      </c>
      <c r="B43" s="21" t="s">
        <v>89</v>
      </c>
      <c r="C43" s="20"/>
      <c r="D43" s="23"/>
      <c r="E43" s="23"/>
      <c r="F43" s="12"/>
      <c r="G43" s="12"/>
    </row>
    <row r="44" spans="1:7" ht="43.5" customHeight="1">
      <c r="A44" s="18" t="s">
        <v>90</v>
      </c>
      <c r="B44" s="22" t="s">
        <v>92</v>
      </c>
      <c r="C44" s="23"/>
      <c r="D44" s="23"/>
      <c r="E44" s="23"/>
      <c r="F44" s="12"/>
      <c r="G44" s="12"/>
    </row>
    <row r="45" spans="1:7" ht="60" customHeight="1">
      <c r="A45" s="18" t="s">
        <v>88</v>
      </c>
      <c r="B45" s="30" t="s">
        <v>93</v>
      </c>
      <c r="C45" s="23"/>
      <c r="D45" s="23"/>
      <c r="E45" s="23"/>
      <c r="F45" s="12"/>
      <c r="G45" s="12"/>
    </row>
    <row r="46" spans="1:7" ht="43.5" hidden="1" customHeight="1">
      <c r="A46" s="18"/>
      <c r="B46" s="22"/>
      <c r="C46" s="23"/>
      <c r="D46" s="23"/>
      <c r="E46" s="23"/>
      <c r="F46" s="12"/>
      <c r="G46" s="12"/>
    </row>
    <row r="47" spans="1:7" ht="49.5" customHeight="1">
      <c r="A47" s="18" t="s">
        <v>67</v>
      </c>
      <c r="B47" s="21" t="s">
        <v>41</v>
      </c>
      <c r="C47" s="26">
        <f>C48</f>
        <v>0</v>
      </c>
      <c r="D47" s="26">
        <v>0</v>
      </c>
      <c r="E47" s="26">
        <f>SUM(E48)</f>
        <v>0</v>
      </c>
      <c r="F47" s="12"/>
      <c r="G47" s="12"/>
    </row>
    <row r="48" spans="1:7" ht="53.25" customHeight="1">
      <c r="A48" s="18" t="s">
        <v>66</v>
      </c>
      <c r="B48" s="31" t="s">
        <v>42</v>
      </c>
      <c r="C48" s="23">
        <f>C49</f>
        <v>0</v>
      </c>
      <c r="D48" s="23">
        <v>0</v>
      </c>
      <c r="E48" s="23">
        <f>SUM(E49)</f>
        <v>0</v>
      </c>
      <c r="F48" s="12"/>
      <c r="G48" s="12"/>
    </row>
    <row r="49" spans="1:7" ht="59.25" customHeight="1">
      <c r="A49" s="18" t="s">
        <v>65</v>
      </c>
      <c r="B49" s="31" t="s">
        <v>43</v>
      </c>
      <c r="C49" s="23">
        <v>0</v>
      </c>
      <c r="D49" s="23">
        <v>0</v>
      </c>
      <c r="E49" s="23">
        <v>0</v>
      </c>
      <c r="F49" s="12"/>
      <c r="G49" s="12"/>
    </row>
    <row r="50" spans="1:7" ht="26.25" customHeight="1">
      <c r="A50" s="18" t="s">
        <v>64</v>
      </c>
      <c r="B50" s="21" t="s">
        <v>44</v>
      </c>
      <c r="C50" s="20">
        <f>C51</f>
        <v>119140</v>
      </c>
      <c r="D50" s="20">
        <v>0</v>
      </c>
      <c r="E50" s="20">
        <f>SUM(E51)</f>
        <v>0</v>
      </c>
      <c r="F50" s="12"/>
      <c r="G50" s="12"/>
    </row>
    <row r="51" spans="1:7" ht="76.5" customHeight="1">
      <c r="A51" s="18" t="s">
        <v>63</v>
      </c>
      <c r="B51" s="32" t="s">
        <v>45</v>
      </c>
      <c r="C51" s="20">
        <v>119140</v>
      </c>
      <c r="D51" s="20">
        <v>0</v>
      </c>
      <c r="E51" s="20">
        <f>E54</f>
        <v>0</v>
      </c>
      <c r="F51" s="12"/>
      <c r="G51" s="12"/>
    </row>
    <row r="52" spans="1:7" ht="76.5" customHeight="1">
      <c r="A52" s="18"/>
      <c r="B52" s="32" t="s">
        <v>46</v>
      </c>
      <c r="C52" s="27">
        <v>119140</v>
      </c>
      <c r="D52" s="27">
        <v>0</v>
      </c>
      <c r="E52" s="27">
        <v>0</v>
      </c>
      <c r="F52" s="12"/>
      <c r="G52" s="12"/>
    </row>
    <row r="53" spans="1:7" ht="76.5" customHeight="1">
      <c r="A53" s="18"/>
      <c r="B53" s="32" t="s">
        <v>96</v>
      </c>
      <c r="C53" s="27">
        <v>0</v>
      </c>
      <c r="D53" s="27">
        <v>0</v>
      </c>
      <c r="E53" s="27">
        <v>0</v>
      </c>
      <c r="F53" s="12"/>
      <c r="G53" s="12"/>
    </row>
    <row r="54" spans="1:7" ht="90" customHeight="1">
      <c r="A54" s="18" t="s">
        <v>62</v>
      </c>
      <c r="B54" s="32" t="s">
        <v>97</v>
      </c>
      <c r="C54" s="27">
        <v>0</v>
      </c>
      <c r="D54" s="27">
        <v>0</v>
      </c>
      <c r="E54" s="27">
        <v>0</v>
      </c>
      <c r="F54" s="12"/>
      <c r="G54" s="12"/>
    </row>
    <row r="55" spans="1:7" ht="0.75" customHeight="1">
      <c r="A55" s="3" t="s">
        <v>80</v>
      </c>
      <c r="B55" s="10" t="s">
        <v>79</v>
      </c>
      <c r="C55" s="5">
        <v>0</v>
      </c>
      <c r="D55" s="5">
        <v>0</v>
      </c>
      <c r="E55" s="5">
        <v>0</v>
      </c>
    </row>
    <row r="56" spans="1:7" ht="39.75" hidden="1" customHeight="1">
      <c r="A56" s="3" t="s">
        <v>82</v>
      </c>
      <c r="B56" s="7" t="s">
        <v>81</v>
      </c>
      <c r="C56" s="5">
        <v>0</v>
      </c>
      <c r="D56" s="5">
        <v>0</v>
      </c>
      <c r="E56" s="5">
        <v>0</v>
      </c>
    </row>
    <row r="57" spans="1:7" ht="39.75" hidden="1" customHeight="1">
      <c r="A57" s="3" t="s">
        <v>83</v>
      </c>
      <c r="B57" s="7" t="s">
        <v>81</v>
      </c>
      <c r="C57" s="5">
        <v>0</v>
      </c>
      <c r="D57" s="5">
        <v>0</v>
      </c>
      <c r="E57" s="5">
        <v>0</v>
      </c>
    </row>
    <row r="58" spans="1:7" ht="1.5" hidden="1" customHeight="1">
      <c r="A58" s="3" t="s">
        <v>71</v>
      </c>
      <c r="B58" s="4" t="s">
        <v>74</v>
      </c>
      <c r="C58" s="5"/>
      <c r="D58" s="5"/>
      <c r="E58" s="5"/>
    </row>
    <row r="59" spans="1:7" ht="76.5" hidden="1" customHeight="1">
      <c r="A59" s="3" t="s">
        <v>72</v>
      </c>
      <c r="B59" s="7" t="s">
        <v>75</v>
      </c>
      <c r="C59" s="5"/>
      <c r="D59" s="5">
        <v>0</v>
      </c>
      <c r="E59" s="5"/>
    </row>
    <row r="60" spans="1:7" ht="81.75" hidden="1" customHeight="1">
      <c r="A60" s="3" t="s">
        <v>73</v>
      </c>
      <c r="B60" s="7" t="s">
        <v>75</v>
      </c>
      <c r="C60" s="5"/>
      <c r="D60" s="5">
        <v>0</v>
      </c>
      <c r="E60" s="5"/>
    </row>
    <row r="61" spans="1:7" ht="18.75">
      <c r="A61" s="8"/>
      <c r="B61" s="4" t="s">
        <v>47</v>
      </c>
      <c r="C61" s="6">
        <f>C36+C8+C58</f>
        <v>119140</v>
      </c>
      <c r="D61" s="6">
        <f>SUM(D8+D36)</f>
        <v>0</v>
      </c>
      <c r="E61" s="6">
        <f>SUM(E8+E36)+E58</f>
        <v>0</v>
      </c>
    </row>
    <row r="62" spans="1:7" ht="18.75">
      <c r="A62" s="9"/>
      <c r="B62" s="9"/>
      <c r="C62" s="9"/>
      <c r="D62" s="9"/>
      <c r="E62" s="9"/>
    </row>
  </sheetData>
  <mergeCells count="5">
    <mergeCell ref="A5:E5"/>
    <mergeCell ref="B1:G1"/>
    <mergeCell ref="B3:F3"/>
    <mergeCell ref="B4:E4"/>
    <mergeCell ref="B2:G2"/>
  </mergeCells>
  <pageMargins left="0.70866141732283472" right="0.70866141732283472" top="0.74803149606299213" bottom="0.74803149606299213" header="0.31496062992125984" footer="0.31496062992125984"/>
  <pageSetup paperSize="9" scale="47" fitToHeight="3" orientation="portrait" horizontalDpi="180" verticalDpi="180" r:id="rId1"/>
  <rowBreaks count="1" manualBreakCount="1">
    <brk id="2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2025-03-27T13:47:16Z</dcterms:modified>
</cp:coreProperties>
</file>